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май\Приложения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15'!$A$1:$T$43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41" i="11" l="1"/>
  <c r="T40" i="11"/>
  <c r="T42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12" i="11" l="1"/>
  <c r="A1" i="11" l="1"/>
  <c r="A13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<sst xmlns="http://schemas.openxmlformats.org/spreadsheetml/2006/main" count="112" uniqueCount="89">
  <si>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</si>
  <si>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</si>
  <si>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</si>
  <si>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</si>
  <si>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</si>
  <si>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</si>
  <si>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</si>
  <si>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</si>
  <si>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</si>
  <si>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</si>
  <si>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</si>
  <si>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</si>
  <si>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</si>
  <si>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</si>
  <si>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</si>
  <si>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</si>
  <si>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</si>
  <si>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</si>
  <si>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</si>
  <si>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</si>
  <si>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</si>
  <si>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</si>
  <si>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</si>
  <si>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</si>
  <si>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</si>
  <si>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_______________№_____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</si>
  <si>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</si>
  <si>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</si>
  <si>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</si>
  <si>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</si>
  <si>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</si>
  <si>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</si>
  <si>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</si>
  <si>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</si>
  <si>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</si>
  <si>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</si>
  <si>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</si>
  <si>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Агентство по информатизации и связи Камчатского края</t>
  </si>
  <si>
    <t>5</t>
  </si>
  <si>
    <t>Министерство транспорта и дорожного строительства Камчатского края</t>
  </si>
  <si>
    <t>6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</si>
  <si>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</si>
  <si>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40310</t>
  </si>
  <si>
    <t>Министерство культуры Камчатского края</t>
  </si>
  <si>
    <t>7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</si>
  <si>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</si>
  <si>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</si>
  <si>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8</t>
  </si>
  <si>
    <t>40330</t>
  </si>
  <si>
    <t>9</t>
  </si>
  <si>
    <t>40340</t>
  </si>
  <si>
    <t>10</t>
  </si>
  <si>
    <t>40350</t>
  </si>
  <si>
    <t>11</t>
  </si>
  <si>
    <t>Иные межбюджетные трансферты на монтаж оборудования в котельной № 4  с. Тигиль Тигильского района Камчатского края</t>
  </si>
  <si>
    <t>40360</t>
  </si>
  <si>
    <t>12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</si>
  <si>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</si>
  <si>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40370</t>
  </si>
  <si>
    <t>13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</si>
  <si>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</si>
  <si>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40380</t>
  </si>
  <si>
    <t>Министерство спорта Камчатского края</t>
  </si>
  <si>
    <t>14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</si>
  <si>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</si>
  <si>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40390</t>
  </si>
  <si>
    <t>Агентство по туризму и внешним связям Камчатского края</t>
  </si>
  <si>
    <t>15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</si>
  <si>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</si>
  <si>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40400</t>
  </si>
  <si>
    <t>16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</si>
  <si>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</si>
  <si>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40420</t>
  </si>
  <si>
    <t>17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</si>
  <si>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</si>
  <si>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40440</t>
  </si>
  <si>
    <t>18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</si>
  <si>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</si>
  <si>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</si>
  <si>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</si>
  <si>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19</t>
  </si>
  <si>
    <t>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</si>
  <si>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</si>
  <si>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</si>
  <si>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</si>
  <si>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Приложение 18</t>
  </si>
  <si>
    <t>Иные межбюджетные трансферты на приобретение сценической конструкции для МКУК Центр культуры и досуга "Сельский дом культуры с. Хаилино"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</si>
  <si>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района Камчатского края</t>
  </si>
  <si>
    <t>Иные межбюджетные трансферты на проведение работ по благоустройству территории филиала МКУК "Пенжинский межпоселенческий централизованный культурно-досуговый комплекс" в с. Манилы Пенжинского района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</si>
</sst>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6" fontId="9" fillId="0" borderId="7" xfId="0" applyNumberFormat="1" applyFont="1" applyFill="1" applyBorder="1" applyAlignment="1">
      <alignment horizontal="right" vertical="center"/>
    </xf>
    <xf numFmtId="166" fontId="10" fillId="0" borderId="7" xfId="0" applyNumberFormat="1" applyFont="1" applyFill="1" applyBorder="1" applyAlignment="1">
      <alignment horizontal="right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righ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right" vertical="center"/>
    </xf>
    <xf numFmtId="166" fontId="18" fillId="0" borderId="2" xfId="0" applyNumberFormat="1" applyFont="1" applyFill="1" applyBorder="1" applyAlignment="1">
      <alignment horizontal="right" vertical="center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right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right" vertical="center"/>
    </xf>
    <xf numFmtId="166" fontId="18" fillId="0" borderId="8" xfId="0" applyNumberFormat="1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3"/>
  <sheetViews>
    <sheetView tabSelected="1" view="pageBreakPreview" zoomScale="70" zoomScaleNormal="50" zoomScaleSheetLayoutView="70" workbookViewId="0">
      <selection activeCell="B32" sqref="B32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48">
        <f>YEAR(Date)</f>
        <v>2018</v>
      </c>
      <c r="T1" s="12" t="s">
        <v>85</v>
      </c>
    </row>
    <row r="2" spans="1:31" ht="23.25" x14ac:dyDescent="0.25">
      <c r="A2" s="48" t="s">
        <v>26</v>
      </c>
      <c r="T2" s="12" t="s">
        <v>12</v>
      </c>
    </row>
    <row r="3" spans="1:31" ht="23.25" x14ac:dyDescent="0.25">
      <c r="A3" s="48" t="s">
        <v>27</v>
      </c>
      <c r="T3" s="12" t="s">
        <v>22</v>
      </c>
    </row>
    <row r="4" spans="1:31" ht="24.75" customHeight="1" x14ac:dyDescent="0.25">
      <c r="R4" s="49" t="str">
        <f>CONCATENATE("""О краевом бюджете на ",Year," год_x000D_")</f>
        <v>"О краевом бюджете на 2018 год_x000D_</v>
      </c>
      <c r="S4" s="49"/>
      <c r="T4" s="49"/>
    </row>
    <row r="5" spans="1:31" ht="23.25" customHeight="1" x14ac:dyDescent="0.25">
      <c r="R5" s="49" t="str">
        <f>CONCATENATE("и на плановый период ",Year+1," и ",Year+2," годов""")</f>
        <v>и на плановый период 2019 и 2020 годов"</v>
      </c>
      <c r="S5" s="49"/>
      <c r="T5" s="49"/>
      <c r="U5" s="47"/>
    </row>
    <row r="6" spans="1:31" ht="23.25" x14ac:dyDescent="0.25">
      <c r="T6" s="12" t="s">
        <v>25</v>
      </c>
    </row>
    <row r="8" spans="1:31" s="19" customFormat="1" ht="23.25" x14ac:dyDescent="0.35">
      <c r="A8" s="39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2018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46" t="str">
        <f>CONCATENATE("и на плановый период ",Year+1," и ",Year+2," годов""")</f>
        <v>и на плановый период 2019 и 2020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24.11.2017 № 160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50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2018 год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53" t="s">
        <v>18</v>
      </c>
      <c r="B15" s="51" t="s">
        <v>20</v>
      </c>
      <c r="C15" s="51" t="s">
        <v>21</v>
      </c>
      <c r="D15" s="51" t="s">
        <v>14</v>
      </c>
      <c r="E15" s="52" t="s">
        <v>15</v>
      </c>
      <c r="F15" s="57" t="s">
        <v>0</v>
      </c>
      <c r="G15" s="55" t="s">
        <v>1</v>
      </c>
      <c r="H15" s="53" t="s">
        <v>16</v>
      </c>
      <c r="I15" s="59" t="s">
        <v>2</v>
      </c>
      <c r="J15" s="55" t="s">
        <v>3</v>
      </c>
      <c r="K15" s="55" t="s">
        <v>4</v>
      </c>
      <c r="L15" s="57" t="s">
        <v>5</v>
      </c>
      <c r="M15" s="57" t="s">
        <v>6</v>
      </c>
      <c r="N15" s="57" t="s">
        <v>11</v>
      </c>
      <c r="O15" s="57" t="s">
        <v>7</v>
      </c>
      <c r="P15" s="57" t="s">
        <v>8</v>
      </c>
      <c r="Q15" s="57" t="s">
        <v>9</v>
      </c>
      <c r="R15" s="57" t="s">
        <v>10</v>
      </c>
      <c r="S15" s="58" t="s">
        <v>17</v>
      </c>
      <c r="T15" s="61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54"/>
      <c r="B16" s="52"/>
      <c r="C16" s="52"/>
      <c r="D16" s="52"/>
      <c r="E16" s="56"/>
      <c r="F16" s="58"/>
      <c r="G16" s="53"/>
      <c r="H16" s="54"/>
      <c r="I16" s="60"/>
      <c r="J16" s="53"/>
      <c r="K16" s="53"/>
      <c r="L16" s="58"/>
      <c r="M16" s="58"/>
      <c r="N16" s="58"/>
      <c r="O16" s="58"/>
      <c r="P16" s="58"/>
      <c r="Q16" s="58"/>
      <c r="R16" s="58"/>
      <c r="S16" s="63"/>
      <c r="T16" s="6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64">
        <v>1</v>
      </c>
      <c r="B17" s="65">
        <v>2</v>
      </c>
      <c r="C17" s="64">
        <v>3</v>
      </c>
      <c r="D17" s="65">
        <v>4</v>
      </c>
      <c r="E17" s="64">
        <v>5</v>
      </c>
      <c r="F17" s="65">
        <v>6</v>
      </c>
      <c r="G17" s="64">
        <v>7</v>
      </c>
      <c r="H17" s="65">
        <v>8</v>
      </c>
      <c r="I17" s="64">
        <v>9</v>
      </c>
      <c r="J17" s="65">
        <v>10</v>
      </c>
      <c r="K17" s="64">
        <v>11</v>
      </c>
      <c r="L17" s="65">
        <v>12</v>
      </c>
      <c r="M17" s="64">
        <v>13</v>
      </c>
      <c r="N17" s="65">
        <v>14</v>
      </c>
      <c r="O17" s="64">
        <v>15</v>
      </c>
      <c r="P17" s="65">
        <v>16</v>
      </c>
      <c r="Q17" s="64">
        <v>17</v>
      </c>
      <c r="R17" s="65">
        <v>18</v>
      </c>
      <c r="S17" s="64">
        <v>19</v>
      </c>
      <c r="T17" s="65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66" t="s">
        <v>28</v>
      </c>
      <c r="B18" s="67" t="s">
        <v>29</v>
      </c>
      <c r="C18" s="66" t="s">
        <v>30</v>
      </c>
      <c r="D18" s="68" t="s">
        <v>31</v>
      </c>
      <c r="E18" s="69"/>
      <c r="F18" s="69"/>
      <c r="G18" s="69"/>
      <c r="H18" s="69"/>
      <c r="I18" s="69"/>
      <c r="J18" s="69"/>
      <c r="K18" s="69">
        <v>3500</v>
      </c>
      <c r="L18" s="69"/>
      <c r="M18" s="69"/>
      <c r="N18" s="69"/>
      <c r="O18" s="69"/>
      <c r="P18" s="69"/>
      <c r="Q18" s="69"/>
      <c r="R18" s="69"/>
      <c r="S18" s="69"/>
      <c r="T18" s="70">
        <f>SUM(E18:S18)</f>
        <v>3500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32</v>
      </c>
      <c r="B19" s="30" t="s">
        <v>29</v>
      </c>
      <c r="C19" s="29" t="s">
        <v>30</v>
      </c>
      <c r="D19" s="31" t="s">
        <v>33</v>
      </c>
      <c r="E19" s="32"/>
      <c r="F19" s="32"/>
      <c r="G19" s="32">
        <v>30000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8">
        <f>SUM(E19:S19)</f>
        <v>30000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34</v>
      </c>
      <c r="B20" s="30" t="s">
        <v>29</v>
      </c>
      <c r="C20" s="29" t="s">
        <v>30</v>
      </c>
      <c r="D20" s="31" t="s">
        <v>35</v>
      </c>
      <c r="E20" s="32">
        <v>64950</v>
      </c>
      <c r="F20" s="32">
        <v>5330</v>
      </c>
      <c r="G20" s="32">
        <v>6900</v>
      </c>
      <c r="H20" s="32"/>
      <c r="I20" s="32"/>
      <c r="J20" s="32">
        <v>900</v>
      </c>
      <c r="K20" s="32">
        <v>2950</v>
      </c>
      <c r="L20" s="32">
        <v>7995</v>
      </c>
      <c r="M20" s="32">
        <v>2370.4</v>
      </c>
      <c r="N20" s="32">
        <v>6600</v>
      </c>
      <c r="O20" s="32">
        <v>3900</v>
      </c>
      <c r="P20" s="32">
        <v>5225</v>
      </c>
      <c r="Q20" s="32">
        <v>15150</v>
      </c>
      <c r="R20" s="32">
        <v>13575</v>
      </c>
      <c r="S20" s="32">
        <v>101128.63</v>
      </c>
      <c r="T20" s="38">
        <f>SUM(E20:S20)</f>
        <v>236974.03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75" x14ac:dyDescent="0.25">
      <c r="A21" s="29" t="s">
        <v>36</v>
      </c>
      <c r="B21" s="30" t="s">
        <v>29</v>
      </c>
      <c r="C21" s="29" t="s">
        <v>30</v>
      </c>
      <c r="D21" s="31" t="s">
        <v>37</v>
      </c>
      <c r="E21" s="32"/>
      <c r="F21" s="32"/>
      <c r="G21" s="32"/>
      <c r="H21" s="32">
        <v>15000</v>
      </c>
      <c r="I21" s="32"/>
      <c r="J21" s="32"/>
      <c r="K21" s="32"/>
      <c r="L21" s="32"/>
      <c r="M21" s="32"/>
      <c r="N21" s="32"/>
      <c r="O21" s="32">
        <v>19410.22</v>
      </c>
      <c r="P21" s="32">
        <v>3235.04</v>
      </c>
      <c r="Q21" s="32">
        <v>12940.14</v>
      </c>
      <c r="R21" s="32"/>
      <c r="S21" s="32"/>
      <c r="T21" s="38">
        <f>SUM(E21:S21)</f>
        <v>50585.4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93.75" x14ac:dyDescent="0.25">
      <c r="A22" s="29" t="s">
        <v>38</v>
      </c>
      <c r="B22" s="30" t="s">
        <v>29</v>
      </c>
      <c r="C22" s="29" t="s">
        <v>30</v>
      </c>
      <c r="D22" s="31" t="s">
        <v>39</v>
      </c>
      <c r="E22" s="32">
        <v>40000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8">
        <f>SUM(E22:S22)</f>
        <v>40000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81" x14ac:dyDescent="0.25">
      <c r="A23" s="29" t="s">
        <v>40</v>
      </c>
      <c r="B23" s="30" t="s">
        <v>41</v>
      </c>
      <c r="C23" s="29" t="s">
        <v>42</v>
      </c>
      <c r="D23" s="31" t="s">
        <v>43</v>
      </c>
      <c r="E23" s="32"/>
      <c r="F23" s="32">
        <v>5450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8">
        <f>SUM(E23:S23)</f>
        <v>5450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141.75" x14ac:dyDescent="0.25">
      <c r="A24" s="29" t="s">
        <v>44</v>
      </c>
      <c r="B24" s="30" t="s">
        <v>45</v>
      </c>
      <c r="C24" s="29" t="s">
        <v>46</v>
      </c>
      <c r="D24" s="31" t="s">
        <v>43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>
        <v>4595</v>
      </c>
      <c r="S24" s="32"/>
      <c r="T24" s="38">
        <f>SUM(E24:S24)</f>
        <v>4595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81" x14ac:dyDescent="0.25">
      <c r="A25" s="29" t="s">
        <v>47</v>
      </c>
      <c r="B25" s="30" t="s">
        <v>86</v>
      </c>
      <c r="C25" s="29" t="s">
        <v>48</v>
      </c>
      <c r="D25" s="31" t="s">
        <v>43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>
        <v>1535.42</v>
      </c>
      <c r="P25" s="32"/>
      <c r="Q25" s="32"/>
      <c r="R25" s="32"/>
      <c r="S25" s="32"/>
      <c r="T25" s="38">
        <f>SUM(E25:S25)</f>
        <v>1535.42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41.75" x14ac:dyDescent="0.25">
      <c r="A26" s="29" t="s">
        <v>49</v>
      </c>
      <c r="B26" s="30" t="s">
        <v>87</v>
      </c>
      <c r="C26" s="29" t="s">
        <v>50</v>
      </c>
      <c r="D26" s="31" t="s">
        <v>43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>
        <v>3512.7820000000002</v>
      </c>
      <c r="S26" s="32"/>
      <c r="T26" s="38">
        <f>SUM(E26:S26)</f>
        <v>3512.7820000000002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41.75" x14ac:dyDescent="0.25">
      <c r="A27" s="29" t="s">
        <v>51</v>
      </c>
      <c r="B27" s="30" t="s">
        <v>88</v>
      </c>
      <c r="C27" s="29" t="s">
        <v>52</v>
      </c>
      <c r="D27" s="31" t="s">
        <v>43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>
        <v>2719.9319999999998</v>
      </c>
      <c r="S27" s="32"/>
      <c r="T27" s="38">
        <f>SUM(E27:S27)</f>
        <v>2719.9319999999998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112.5" x14ac:dyDescent="0.25">
      <c r="A28" s="29" t="s">
        <v>53</v>
      </c>
      <c r="B28" s="30" t="s">
        <v>54</v>
      </c>
      <c r="C28" s="29" t="s">
        <v>55</v>
      </c>
      <c r="D28" s="31" t="s">
        <v>33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>
        <v>5354.0555999999997</v>
      </c>
      <c r="R28" s="32"/>
      <c r="S28" s="32"/>
      <c r="T28" s="38">
        <f>SUM(E28:S28)</f>
        <v>5354.0555999999997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12.5" x14ac:dyDescent="0.25">
      <c r="A29" s="29" t="s">
        <v>56</v>
      </c>
      <c r="B29" s="30" t="s">
        <v>57</v>
      </c>
      <c r="C29" s="29" t="s">
        <v>58</v>
      </c>
      <c r="D29" s="31" t="s">
        <v>33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>
        <v>1800.9</v>
      </c>
      <c r="R29" s="32"/>
      <c r="S29" s="32"/>
      <c r="T29" s="38">
        <f>SUM(E29:S29)</f>
        <v>1800.9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101.25" x14ac:dyDescent="0.25">
      <c r="A30" s="29" t="s">
        <v>59</v>
      </c>
      <c r="B30" s="30" t="s">
        <v>60</v>
      </c>
      <c r="C30" s="29" t="s">
        <v>61</v>
      </c>
      <c r="D30" s="31" t="s">
        <v>62</v>
      </c>
      <c r="E30" s="32">
        <v>600</v>
      </c>
      <c r="F30" s="32">
        <v>600</v>
      </c>
      <c r="G30" s="32">
        <v>300</v>
      </c>
      <c r="H30" s="32">
        <v>300</v>
      </c>
      <c r="I30" s="32">
        <v>250</v>
      </c>
      <c r="J30" s="32">
        <v>350</v>
      </c>
      <c r="K30" s="32">
        <v>300</v>
      </c>
      <c r="L30" s="32">
        <v>200</v>
      </c>
      <c r="M30" s="32">
        <v>350</v>
      </c>
      <c r="N30" s="32">
        <v>300</v>
      </c>
      <c r="O30" s="32">
        <v>300</v>
      </c>
      <c r="P30" s="32">
        <v>300</v>
      </c>
      <c r="Q30" s="32">
        <v>200</v>
      </c>
      <c r="R30" s="32">
        <v>200</v>
      </c>
      <c r="S30" s="32"/>
      <c r="T30" s="38">
        <f>SUM(E30:S30)</f>
        <v>4550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81" x14ac:dyDescent="0.25">
      <c r="A31" s="29" t="s">
        <v>63</v>
      </c>
      <c r="B31" s="30" t="s">
        <v>64</v>
      </c>
      <c r="C31" s="29" t="s">
        <v>65</v>
      </c>
      <c r="D31" s="31" t="s">
        <v>66</v>
      </c>
      <c r="E31" s="32"/>
      <c r="F31" s="32"/>
      <c r="G31" s="32"/>
      <c r="H31" s="32">
        <v>2500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8">
        <f>SUM(E31:S31)</f>
        <v>2500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141.75" x14ac:dyDescent="0.25">
      <c r="A32" s="29" t="s">
        <v>67</v>
      </c>
      <c r="B32" s="30" t="s">
        <v>68</v>
      </c>
      <c r="C32" s="29" t="s">
        <v>69</v>
      </c>
      <c r="D32" s="31" t="s">
        <v>43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>
        <v>380</v>
      </c>
      <c r="S32" s="32"/>
      <c r="T32" s="38">
        <f>SUM(E32:S32)</f>
        <v>380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101.25" x14ac:dyDescent="0.25">
      <c r="A33" s="29" t="s">
        <v>70</v>
      </c>
      <c r="B33" s="30" t="s">
        <v>71</v>
      </c>
      <c r="C33" s="29" t="s">
        <v>72</v>
      </c>
      <c r="D33" s="31" t="s">
        <v>43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>
        <v>1400</v>
      </c>
      <c r="P33" s="32"/>
      <c r="Q33" s="32"/>
      <c r="R33" s="32"/>
      <c r="S33" s="32"/>
      <c r="T33" s="38">
        <f>SUM(E33:S33)</f>
        <v>1400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112.5" x14ac:dyDescent="0.25">
      <c r="A34" s="29" t="s">
        <v>73</v>
      </c>
      <c r="B34" s="30" t="s">
        <v>74</v>
      </c>
      <c r="C34" s="29" t="s">
        <v>75</v>
      </c>
      <c r="D34" s="31" t="s">
        <v>33</v>
      </c>
      <c r="E34" s="32"/>
      <c r="F34" s="32">
        <v>12400.92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8">
        <f>SUM(E34:S34)</f>
        <v>12400.92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81" x14ac:dyDescent="0.25">
      <c r="A35" s="29" t="s">
        <v>76</v>
      </c>
      <c r="B35" s="30" t="s">
        <v>77</v>
      </c>
      <c r="C35" s="29" t="s">
        <v>78</v>
      </c>
      <c r="D35" s="31" t="s">
        <v>35</v>
      </c>
      <c r="E35" s="32"/>
      <c r="F35" s="32"/>
      <c r="G35" s="32"/>
      <c r="H35" s="32"/>
      <c r="I35" s="32"/>
      <c r="J35" s="32"/>
      <c r="K35" s="32"/>
      <c r="L35" s="32"/>
      <c r="M35" s="32">
        <v>455913</v>
      </c>
      <c r="N35" s="32"/>
      <c r="O35" s="32"/>
      <c r="P35" s="32"/>
      <c r="Q35" s="32"/>
      <c r="R35" s="32"/>
      <c r="S35" s="32"/>
      <c r="T35" s="38">
        <f>SUM(E35:S35)</f>
        <v>455913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37.5" x14ac:dyDescent="0.3">
      <c r="A36" s="71"/>
      <c r="B36" s="72" t="s">
        <v>79</v>
      </c>
      <c r="C36" s="71"/>
      <c r="D36" s="73"/>
      <c r="E36" s="74"/>
      <c r="F36" s="74"/>
      <c r="G36" s="74"/>
      <c r="H36" s="74"/>
      <c r="I36" s="74"/>
      <c r="J36" s="74"/>
      <c r="K36" s="74"/>
      <c r="L36" s="74"/>
      <c r="M36" s="74">
        <v>455913</v>
      </c>
      <c r="N36" s="74"/>
      <c r="O36" s="74"/>
      <c r="P36" s="74"/>
      <c r="Q36" s="74"/>
      <c r="R36" s="74"/>
      <c r="S36" s="74"/>
      <c r="T36" s="75">
        <f>SUM(E36:S36)</f>
        <v>455913</v>
      </c>
      <c r="U36" s="45"/>
      <c r="V36" s="45"/>
      <c r="W36" s="45"/>
      <c r="X36" s="45"/>
      <c r="Y36" s="45"/>
      <c r="Z36" s="3"/>
      <c r="AA36" s="3"/>
      <c r="AB36" s="3"/>
      <c r="AC36" s="3"/>
      <c r="AD36" s="3"/>
      <c r="AE36" s="3"/>
    </row>
    <row r="37" spans="1:31" ht="56.25" x14ac:dyDescent="0.25">
      <c r="A37" s="29" t="s">
        <v>80</v>
      </c>
      <c r="B37" s="30" t="s">
        <v>81</v>
      </c>
      <c r="C37" s="29" t="s">
        <v>82</v>
      </c>
      <c r="D37" s="31" t="s">
        <v>43</v>
      </c>
      <c r="E37" s="32"/>
      <c r="F37" s="32">
        <v>125</v>
      </c>
      <c r="G37" s="32"/>
      <c r="H37" s="32">
        <v>125</v>
      </c>
      <c r="I37" s="32"/>
      <c r="J37" s="32">
        <v>77.5</v>
      </c>
      <c r="K37" s="32"/>
      <c r="L37" s="32">
        <v>122.5</v>
      </c>
      <c r="M37" s="32"/>
      <c r="N37" s="32"/>
      <c r="O37" s="32">
        <v>125</v>
      </c>
      <c r="P37" s="32"/>
      <c r="Q37" s="32"/>
      <c r="R37" s="32"/>
      <c r="S37" s="32"/>
      <c r="T37" s="38">
        <f>SUM(E37:S37)</f>
        <v>575</v>
      </c>
      <c r="U37" s="5"/>
      <c r="V37" s="5"/>
      <c r="W37" s="5"/>
      <c r="X37" s="5"/>
      <c r="Y37" s="5"/>
      <c r="Z37" s="3"/>
      <c r="AA37" s="3"/>
      <c r="AB37" s="3"/>
      <c r="AC37" s="3"/>
      <c r="AD37" s="3"/>
      <c r="AE37" s="3"/>
    </row>
    <row r="38" spans="1:31" ht="37.5" x14ac:dyDescent="0.3">
      <c r="A38" s="76"/>
      <c r="B38" s="77" t="s">
        <v>79</v>
      </c>
      <c r="C38" s="76"/>
      <c r="D38" s="78"/>
      <c r="E38" s="79"/>
      <c r="F38" s="79">
        <v>100</v>
      </c>
      <c r="G38" s="79"/>
      <c r="H38" s="79">
        <v>100</v>
      </c>
      <c r="I38" s="79"/>
      <c r="J38" s="79">
        <v>62</v>
      </c>
      <c r="K38" s="79"/>
      <c r="L38" s="79">
        <v>98</v>
      </c>
      <c r="M38" s="79"/>
      <c r="N38" s="79"/>
      <c r="O38" s="79">
        <v>100</v>
      </c>
      <c r="P38" s="79"/>
      <c r="Q38" s="79"/>
      <c r="R38" s="79"/>
      <c r="S38" s="79"/>
      <c r="T38" s="80">
        <f>SUM(E38:S38)</f>
        <v>460</v>
      </c>
      <c r="U38" s="45"/>
      <c r="V38" s="45"/>
      <c r="W38" s="45"/>
      <c r="X38" s="45"/>
      <c r="Y38" s="45"/>
      <c r="Z38" s="3"/>
      <c r="AA38" s="3"/>
      <c r="AB38" s="3"/>
      <c r="AC38" s="3"/>
      <c r="AD38" s="3"/>
      <c r="AE38" s="3"/>
    </row>
    <row r="39" spans="1:31" ht="20.25" x14ac:dyDescent="0.25">
      <c r="A39" s="35"/>
      <c r="B39" s="36" t="s">
        <v>19</v>
      </c>
      <c r="C39" s="35"/>
      <c r="D39" s="37"/>
      <c r="E39" s="34">
        <v>105550</v>
      </c>
      <c r="F39" s="34">
        <v>23905.919999999998</v>
      </c>
      <c r="G39" s="34">
        <v>37200</v>
      </c>
      <c r="H39" s="34">
        <v>17925</v>
      </c>
      <c r="I39" s="34">
        <v>250</v>
      </c>
      <c r="J39" s="34">
        <v>1327.5</v>
      </c>
      <c r="K39" s="34">
        <v>6750</v>
      </c>
      <c r="L39" s="34">
        <v>8317.5</v>
      </c>
      <c r="M39" s="34">
        <v>458633.4</v>
      </c>
      <c r="N39" s="34">
        <v>6900</v>
      </c>
      <c r="O39" s="34">
        <v>26670.639999999999</v>
      </c>
      <c r="P39" s="34">
        <v>8760.0400000000009</v>
      </c>
      <c r="Q39" s="34">
        <v>35445.095600000001</v>
      </c>
      <c r="R39" s="34">
        <v>24982.714</v>
      </c>
      <c r="S39" s="34">
        <v>101128.63</v>
      </c>
      <c r="T39" s="34">
        <f>SUM(E39:S39)</f>
        <v>863746.43960000016</v>
      </c>
      <c r="U39" s="5"/>
      <c r="V39" s="5"/>
      <c r="W39" s="5"/>
      <c r="X39" s="5"/>
      <c r="Y39" s="5"/>
      <c r="Z39" s="3"/>
      <c r="AA39" s="3"/>
      <c r="AB39" s="3"/>
      <c r="AC39" s="3"/>
      <c r="AD39" s="3"/>
      <c r="AE39" s="3"/>
    </row>
    <row r="40" spans="1:31" ht="40.5" x14ac:dyDescent="0.25">
      <c r="A40" s="35"/>
      <c r="B40" s="36" t="s">
        <v>84</v>
      </c>
      <c r="C40" s="35"/>
      <c r="D40" s="37"/>
      <c r="E40" s="34">
        <v>105550</v>
      </c>
      <c r="F40" s="34">
        <v>23805.919999999998</v>
      </c>
      <c r="G40" s="34">
        <v>37200</v>
      </c>
      <c r="H40" s="34">
        <v>17825</v>
      </c>
      <c r="I40" s="34">
        <v>250</v>
      </c>
      <c r="J40" s="34">
        <v>1265.5</v>
      </c>
      <c r="K40" s="34">
        <v>6750</v>
      </c>
      <c r="L40" s="34">
        <v>8219.5</v>
      </c>
      <c r="M40" s="34">
        <v>2720.4</v>
      </c>
      <c r="N40" s="34">
        <v>6900</v>
      </c>
      <c r="O40" s="34">
        <v>26570.639999999999</v>
      </c>
      <c r="P40" s="34">
        <v>8760.0400000000009</v>
      </c>
      <c r="Q40" s="34">
        <v>35445.095600000001</v>
      </c>
      <c r="R40" s="34">
        <v>24982.714</v>
      </c>
      <c r="S40" s="34">
        <v>101128.63</v>
      </c>
      <c r="T40" s="34">
        <f>SUM(E40:S40)</f>
        <v>407373.43959999998</v>
      </c>
      <c r="U40" s="5"/>
      <c r="V40" s="5"/>
      <c r="W40" s="5"/>
      <c r="X40" s="5"/>
      <c r="Y40" s="5"/>
      <c r="Z40" s="3"/>
      <c r="AA40" s="3"/>
      <c r="AB40" s="3"/>
      <c r="AC40" s="3"/>
      <c r="AD40" s="3"/>
      <c r="AE40" s="3"/>
    </row>
    <row r="41" spans="1:31" ht="40.5" x14ac:dyDescent="0.25">
      <c r="A41" s="35"/>
      <c r="B41" s="36" t="s">
        <v>83</v>
      </c>
      <c r="C41" s="35"/>
      <c r="D41" s="37"/>
      <c r="E41" s="34"/>
      <c r="F41" s="34">
        <v>100</v>
      </c>
      <c r="G41" s="34"/>
      <c r="H41" s="34">
        <v>100</v>
      </c>
      <c r="I41" s="34"/>
      <c r="J41" s="34">
        <v>62</v>
      </c>
      <c r="K41" s="34"/>
      <c r="L41" s="34">
        <v>98</v>
      </c>
      <c r="M41" s="34">
        <v>455913</v>
      </c>
      <c r="N41" s="34"/>
      <c r="O41" s="34">
        <v>100</v>
      </c>
      <c r="P41" s="34"/>
      <c r="Q41" s="34"/>
      <c r="R41" s="34"/>
      <c r="S41" s="34"/>
      <c r="T41" s="34">
        <f>SUM(E41:S41)</f>
        <v>456373</v>
      </c>
      <c r="U41" s="5"/>
      <c r="V41" s="5"/>
      <c r="W41" s="5"/>
      <c r="X41" s="5"/>
      <c r="Y41" s="5"/>
      <c r="Z41" s="3"/>
      <c r="AA41" s="3"/>
      <c r="AB41" s="3"/>
      <c r="AC41" s="3"/>
      <c r="AD41" s="3"/>
      <c r="AE41" s="3"/>
    </row>
    <row r="42" spans="1:31" ht="40.5" x14ac:dyDescent="0.25">
      <c r="A42" s="40"/>
      <c r="B42" s="41" t="s">
        <v>79</v>
      </c>
      <c r="C42" s="40"/>
      <c r="D42" s="42"/>
      <c r="E42" s="43"/>
      <c r="F42" s="43">
        <v>100</v>
      </c>
      <c r="G42" s="43"/>
      <c r="H42" s="43">
        <v>100</v>
      </c>
      <c r="I42" s="43"/>
      <c r="J42" s="43">
        <v>62</v>
      </c>
      <c r="K42" s="43"/>
      <c r="L42" s="43">
        <v>98</v>
      </c>
      <c r="M42" s="43">
        <v>455913</v>
      </c>
      <c r="N42" s="43"/>
      <c r="O42" s="43">
        <v>100</v>
      </c>
      <c r="P42" s="43"/>
      <c r="Q42" s="43"/>
      <c r="R42" s="43"/>
      <c r="S42" s="43"/>
      <c r="T42" s="43">
        <f>SUM(E42:S42)</f>
        <v>456373</v>
      </c>
      <c r="U42" s="33"/>
      <c r="V42" s="33"/>
      <c r="W42" s="33"/>
      <c r="X42" s="33"/>
      <c r="Y42" s="3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44" t="s">
        <v>23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6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6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  <row r="150" spans="5:20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8"/>
    </row>
    <row r="151" spans="5:20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8"/>
    </row>
    <row r="152" spans="5:20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8"/>
    </row>
    <row r="153" spans="5:20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8"/>
    </row>
  </sheetData>
  <mergeCells count="23"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  <mergeCell ref="E15:E16"/>
    <mergeCell ref="F15:F16"/>
    <mergeCell ref="I15:I16"/>
    <mergeCell ref="L15:L16"/>
    <mergeCell ref="K15:K16"/>
    <mergeCell ref="J15:J16"/>
    <mergeCell ref="T15:T16"/>
  </mergeCells>
  <phoneticPr fontId="0" type="noConversion"/>
  <printOptions horizontalCentered="1"/>
  <pageMargins left="0.23622047244094491" right="0.23622047244094491" top="0.54" bottom="0.36" header="0.31496062992125984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2018-05-02T23:20:56Z</cp:lastPrinted>
  <dcterms:created xsi:type="dcterms:W3CDTF">2005-09-08T01:35:00Z</dcterms:created>
  <dcterms:modified xsi:type="dcterms:W3CDTF">2018-05-02T23:21:38Z</dcterms:modified>
</cp:coreProperties>
</file>